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warner\appdata\local\bentley\projectwise\workingdir\ohiodot-pw.bentley.com_ohiodot-pw-02\charissa.warner@dot.ohio.gov\d0258620\"/>
    </mc:Choice>
  </mc:AlternateContent>
  <xr:revisionPtr revIDLastSave="0" documentId="13_ncr:1_{0C970CE1-A493-4CD8-999D-A03DE669733C}" xr6:coauthVersionLast="47" xr6:coauthVersionMax="47" xr10:uidLastSave="{00000000-0000-0000-0000-000000000000}"/>
  <bookViews>
    <workbookView xWindow="1770" yWindow="1770" windowWidth="21600" windowHeight="11385" xr2:uid="{9906272D-F8ED-473D-8C55-C8E4A8D8354C}"/>
  </bookViews>
  <sheets>
    <sheet name="Sheet2" sheetId="2" r:id="rId1"/>
  </sheets>
  <externalReferences>
    <externalReference r:id="rId2"/>
  </externalReferences>
  <definedNames>
    <definedName name="ExternalData_1" localSheetId="0" hidden="1">Sheet2!$A$2:$H$12</definedName>
    <definedName name="PointTypes">[1]Lists!$F$2:$F$7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2" l="1"/>
  <c r="F18" i="2"/>
  <c r="F19" i="2"/>
  <c r="A22" i="2"/>
  <c r="B22" i="2"/>
  <c r="C22" i="2"/>
  <c r="D22" i="2"/>
  <c r="E22" i="2"/>
  <c r="G22" i="2"/>
  <c r="H22" i="2"/>
  <c r="A21" i="2"/>
  <c r="B21" i="2"/>
  <c r="C21" i="2"/>
  <c r="D21" i="2"/>
  <c r="E21" i="2"/>
  <c r="G21" i="2"/>
  <c r="H21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E17" i="2"/>
  <c r="D17" i="2"/>
  <c r="C17" i="2"/>
  <c r="B17" i="2"/>
  <c r="A20" i="2"/>
  <c r="A19" i="2"/>
  <c r="A18" i="2"/>
  <c r="A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<sst xmlns="http://schemas.openxmlformats.org/spreadsheetml/2006/main" count="45" uniqueCount="29">
  <si>
    <t>CL2</t>
  </si>
  <si>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</si>
  <si>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</si>
  <si>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</si>
  <si>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</si>
  <si>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</si>
  <si>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</si>
  <si>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</si>
  <si>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</si>
  <si>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</si>
  <si>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CL1</t>
  </si>
  <si>
    <t>CL3</t>
  </si>
  <si>
    <t>IPINS</t>
  </si>
  <si>
    <t>HOL-62-20.66 PID 111665</t>
  </si>
  <si>
    <t>CP606</t>
  </si>
  <si>
    <t>CP607</t>
  </si>
  <si>
    <t>CP608</t>
  </si>
  <si>
    <t>136+79.85</t>
  </si>
  <si>
    <t>139+26.49</t>
  </si>
  <si>
    <t>142+17.61</t>
  </si>
  <si>
    <t>CS 130+60.55</t>
  </si>
  <si>
    <t>ST 138+60.55</t>
  </si>
  <si>
    <t>POT 144+00.00</t>
  </si>
  <si>
    <t>23.68 RT</t>
  </si>
  <si>
    <t>25.87 LT</t>
  </si>
  <si>
    <t>36.62 LT</t>
  </si>
  <si>
    <t>HORIZONTAL CONTROL FOR HOL-62-20.66</t>
  </si>
  <si>
    <t>SIZE: 5/8" NAME: ODOT  LEVELED</t>
  </si>
  <si>
    <t>SIZE: 5/8" NAME: ODOT  LEVELED 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</si>
</sst>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quotePrefix="1" applyNumberFormat="1" applyAlignment="1">
      <alignment horizontal="center"/>
    </xf>
    <xf numFmtId="0" fontId="2" fillId="2" borderId="5" xfId="1" applyFill="1" applyBorder="1" applyAlignment="1" applyProtection="1">
      <alignment horizontal="center"/>
      <protection locked="0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</cellXfs>
  <cellStyles count="2">
    <cellStyle name="Normal" xfId="0" builtinId="0"/>
    <cellStyle name="Normal 13" xfId="1" xr:uid="{2D5CA77E-318E-409E-A392-9DACB5A5BB9F}"/>
  </cellStyles>
  <dxfs count="10"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penix/appdata/local/bentley/projectwise/workingdir/ohiodot-pw.bentley.com_ohiodot-pw-02/jon.penix@dot.ohio.gov/d0258595/111665_Survey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CSF"/>
      <sheetName val="GRID&lt;-&gt;GRND"/>
      <sheetName val="OWNERS"/>
      <sheetName val="OSIP"/>
      <sheetName val="MON TABLE"/>
      <sheetName val="GPS_IMPORT"/>
      <sheetName val="PointTemplate"/>
      <sheetName val="CP601"/>
      <sheetName val="CP600"/>
      <sheetName val="CP608"/>
      <sheetName val="CP607"/>
      <sheetName val="CP606"/>
      <sheetName val="LEVEL RUN"/>
      <sheetName val="TIN"/>
      <sheetName val="DATABASE"/>
      <sheetName val="FINAL GRID COORDINATES PNEZC"/>
      <sheetName val="FINAL GROUND COORDINATES PNEZC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F2" t="str">
            <v>Project Control Points</v>
          </cell>
        </row>
        <row r="3">
          <cell r="F3" t="str">
            <v>Existing Centerline Control Point</v>
          </cell>
        </row>
        <row r="4">
          <cell r="F4" t="str">
            <v>Centerline Alignment</v>
          </cell>
        </row>
        <row r="5">
          <cell r="F5" t="str">
            <v>Proposed R/W Monuments</v>
          </cell>
        </row>
        <row r="6">
          <cell r="F6" t="str">
            <v>Existing R/W Points</v>
          </cell>
        </row>
        <row r="7">
          <cell r="F7" t="str">
            <v>Existing Boundary Monuments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>
    <queryTableFields count="8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H12" tableType="queryTable" totalsRowShown="0" headerRowDxfId="9" dataDxfId="8">
  <autoFilter ref="A2:H12" xr:uid="{348E3EF3-CA6C-43E0-A7B8-AE69289E98FE}"/>
  <tableColumns count="8">
    <tableColumn id="1" xr3:uid="{00B68EFE-D451-4039-9992-FCB9F676214D}" uniqueName="1" name="POINT ID" queryTableFieldId="1" dataDxfId="7"/>
    <tableColumn id="2" xr3:uid="{81B4D97B-401E-453C-9C0E-AFE2D6EB71E7}" uniqueName="2" name="NORTHING" queryTableFieldId="2" dataDxfId="6"/>
    <tableColumn id="3" xr3:uid="{68812E3C-1364-4FE9-B010-02E306174ACD}" uniqueName="3" name="EASTING" queryTableFieldId="3" dataDxfId="5"/>
    <tableColumn id="4" xr3:uid="{19BBB057-7138-4C9E-BF03-CF16EE2C1A71}" uniqueName="4" name="ELEVATION" queryTableFieldId="4" dataDxfId="4"/>
    <tableColumn id="5" xr3:uid="{BEA9E3C3-A999-440E-91BD-8432A46B539E}" uniqueName="5" name="CODE" queryTableFieldId="5" dataDxfId="3"/>
    <tableColumn id="6" xr3:uid="{686A4851-0783-43F0-8547-9AEB9FD22E4D}" uniqueName="6" name="DESCRIPTION" queryTableFieldId="6" dataDxfId="2"/>
    <tableColumn id="7" xr3:uid="{056D9B49-11C4-4FE8-A322-17A3EFEDE089}" uniqueName="7" name="STATION" queryTableFieldId="7" dataDxfId="1"/>
    <tableColumn id="8" xr3:uid="{B33847DA-4CF8-48F6-8000-AA04E28BC5DC}" uniqueName="8" name="OFFSET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H26"/>
  <sheetViews>
    <sheetView tabSelected="1" workbookViewId="0">
      <selection activeCell="A15" sqref="A15:H22"/>
    </sheetView>
  </sheetViews>
  <sheetFormatPr defaultRowHeight="15" x14ac:dyDescent="0.25"/>
  <cols>
    <col min="1" max="1" width="11.140625" style="1" customWidth="1"/>
    <col min="2" max="2" width="13.140625" style="1" customWidth="1"/>
    <col min="3" max="3" width="12.42578125" style="1" customWidth="1"/>
    <col min="4" max="4" width="11.85546875" style="1" customWidth="1"/>
    <col min="5" max="5" width="8.28515625" style="1" customWidth="1"/>
    <col min="6" max="6" width="33.140625" style="1" customWidth="1"/>
    <col min="7" max="7" width="14.28515625" style="1" customWidth="1"/>
    <col min="8" max="8" width="9.28515625" style="1" customWidth="1"/>
    <col min="9" max="16384" width="9.140625" style="1"/>
  </cols>
  <sheetData>
    <row r="1" spans="1:8" x14ac:dyDescent="0.25">
      <c r="D1" s="3" t="s">
        <v>13</v>
      </c>
    </row>
    <row r="2" spans="1:8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x14ac:dyDescent="0.25">
      <c r="A3" s="1" t="s">
        <v>14</v>
      </c>
      <c r="B3" s="2">
        <v>324510.66529999999</v>
      </c>
      <c r="C3" s="2">
        <v>2135484.5720000002</v>
      </c>
      <c r="D3" s="7">
        <v>975.22</v>
      </c>
      <c r="E3" s="1" t="s">
        <v>12</v>
      </c>
      <c r="F3" s="9" t="s">
        <v>27</v>
      </c>
      <c r="G3" s="1" t="s">
        <v>17</v>
      </c>
      <c r="H3" s="8" t="s">
        <v>23</v>
      </c>
    </row>
    <row r="4" spans="1:8" x14ac:dyDescent="0.25">
      <c r="A4" s="1" t="s">
        <v>15</v>
      </c>
      <c r="B4" s="2">
        <v>324688.30060000002</v>
      </c>
      <c r="C4" s="2">
        <v>2135663.298</v>
      </c>
      <c r="D4" s="7">
        <v>963.35</v>
      </c>
      <c r="E4" s="1" t="s">
        <v>12</v>
      </c>
      <c r="F4" s="9" t="s">
        <v>27</v>
      </c>
      <c r="G4" s="1" t="s">
        <v>18</v>
      </c>
      <c r="H4" s="8" t="s">
        <v>24</v>
      </c>
    </row>
    <row r="5" spans="1:8" x14ac:dyDescent="0.25">
      <c r="A5" s="1" t="s">
        <v>16</v>
      </c>
      <c r="B5" s="2">
        <v>324860.07669999998</v>
      </c>
      <c r="C5" s="2">
        <v>2135898.58</v>
      </c>
      <c r="D5" s="7">
        <v>961.68169999999998</v>
      </c>
      <c r="E5" s="1" t="s">
        <v>12</v>
      </c>
      <c r="F5" s="9" t="s">
        <v>28</v>
      </c>
      <c r="G5" s="1" t="s">
        <v>19</v>
      </c>
      <c r="H5" s="8" t="s">
        <v>25</v>
      </c>
    </row>
    <row r="6" spans="1:8" x14ac:dyDescent="0.25">
      <c r="A6" s="1" t="s">
        <v>10</v>
      </c>
      <c r="B6" s="2">
        <v>324470.98570000002</v>
      </c>
      <c r="C6" s="2">
        <v>2135368.8816</v>
      </c>
      <c r="D6" s="1">
        <v>0</v>
      </c>
      <c r="E6" s="1" t="s">
        <v>1</v>
      </c>
      <c r="G6" s="1" t="s">
        <v>20</v>
      </c>
      <c r="H6" s="1" t="s">
        <v>1</v>
      </c>
    </row>
    <row r="7" spans="1:8" x14ac:dyDescent="0.25">
      <c r="A7" s="1" t="s">
        <v>0</v>
      </c>
      <c r="B7" s="2">
        <v>324629.96519999998</v>
      </c>
      <c r="C7" s="2">
        <v>2135623.1211999999</v>
      </c>
      <c r="D7" s="1">
        <v>0</v>
      </c>
      <c r="E7" s="1" t="s">
        <v>1</v>
      </c>
      <c r="G7" s="1" t="s">
        <v>21</v>
      </c>
      <c r="H7" s="1" t="s">
        <v>1</v>
      </c>
    </row>
    <row r="8" spans="1:8" x14ac:dyDescent="0.25">
      <c r="A8" s="1" t="s">
        <v>11</v>
      </c>
      <c r="B8" s="2">
        <v>324931.76319999999</v>
      </c>
      <c r="C8" s="2">
        <v>2136070.2502000001</v>
      </c>
      <c r="D8" s="1">
        <v>0</v>
      </c>
      <c r="E8" s="1" t="s">
        <v>1</v>
      </c>
      <c r="G8" s="1" t="s">
        <v>22</v>
      </c>
      <c r="H8" s="7" t="s">
        <v>1</v>
      </c>
    </row>
    <row r="9" spans="1:8" x14ac:dyDescent="0.25">
      <c r="B9" s="2"/>
      <c r="C9" s="2"/>
      <c r="H9" s="7"/>
    </row>
    <row r="10" spans="1:8" x14ac:dyDescent="0.25">
      <c r="B10" s="2"/>
      <c r="C10" s="2"/>
      <c r="H10" s="7"/>
    </row>
    <row r="11" spans="1:8" x14ac:dyDescent="0.25">
      <c r="B11" s="2"/>
      <c r="C11" s="2"/>
      <c r="H11" s="7"/>
    </row>
    <row r="12" spans="1:8" x14ac:dyDescent="0.25">
      <c r="B12" s="2"/>
      <c r="C12" s="2"/>
      <c r="H12" s="7"/>
    </row>
    <row r="13" spans="1:8" x14ac:dyDescent="0.25">
      <c r="B13" s="2"/>
      <c r="C13" s="2"/>
      <c r="H13" s="7"/>
    </row>
    <row r="14" spans="1:8" ht="15.75" thickBot="1" x14ac:dyDescent="0.3">
      <c r="B14" s="2"/>
      <c r="C14" s="2"/>
      <c r="H14" s="7"/>
    </row>
    <row r="15" spans="1:8" ht="15.75" thickBot="1" x14ac:dyDescent="0.3">
      <c r="A15" s="13" t="s">
        <v>26</v>
      </c>
      <c r="B15" s="14"/>
      <c r="C15" s="14"/>
      <c r="D15" s="14"/>
      <c r="E15" s="14"/>
      <c r="F15" s="14"/>
      <c r="G15" s="14"/>
      <c r="H15" s="15"/>
    </row>
    <row r="16" spans="1:8" ht="15.75" thickBot="1" x14ac:dyDescent="0.3">
      <c r="A16" s="16" t="s">
        <v>2</v>
      </c>
      <c r="B16" s="17" t="s">
        <v>3</v>
      </c>
      <c r="C16" s="17" t="s">
        <v>4</v>
      </c>
      <c r="D16" s="17" t="s">
        <v>5</v>
      </c>
      <c r="E16" s="17" t="s">
        <v>6</v>
      </c>
      <c r="F16" s="17" t="s">
        <v>7</v>
      </c>
      <c r="G16" s="17" t="s">
        <v>8</v>
      </c>
      <c r="H16" s="18" t="s">
        <v>9</v>
      </c>
    </row>
    <row r="17" spans="1:8" x14ac:dyDescent="0.25">
      <c r="A17" s="19" t="str">
        <f>A3</f>
        <v>CP606</v>
      </c>
      <c r="B17" s="20">
        <f t="shared" ref="B17:H17" si="0">B3</f>
        <v>324510.66529999999</v>
      </c>
      <c r="C17" s="20">
        <f t="shared" si="0"/>
        <v>2135484.5720000002</v>
      </c>
      <c r="D17" s="21">
        <f t="shared" si="0"/>
        <v>975.22</v>
      </c>
      <c r="E17" s="21" t="str">
        <f t="shared" si="0"/>
        <v>IPINS</v>
      </c>
      <c r="F17" s="21" t="str">
        <f t="shared" ref="F17" si="1">F3</f>
        <v>SIZE: 5/8" NAME: ODOT  LEVELED</v>
      </c>
      <c r="G17" s="21" t="str">
        <f t="shared" si="0"/>
        <v>136+79.85</v>
      </c>
      <c r="H17" s="22" t="str">
        <f t="shared" si="0"/>
        <v>23.68 RT</v>
      </c>
    </row>
    <row r="18" spans="1:8" x14ac:dyDescent="0.25">
      <c r="A18" s="23" t="str">
        <f>A4</f>
        <v>CP607</v>
      </c>
      <c r="B18" s="24">
        <f t="shared" ref="B18:H18" si="2">B4</f>
        <v>324688.30060000002</v>
      </c>
      <c r="C18" s="24">
        <f t="shared" si="2"/>
        <v>2135663.298</v>
      </c>
      <c r="D18" s="25">
        <f t="shared" si="2"/>
        <v>963.35</v>
      </c>
      <c r="E18" s="25" t="str">
        <f t="shared" si="2"/>
        <v>IPINS</v>
      </c>
      <c r="F18" s="25" t="str">
        <f t="shared" ref="F18" si="3">F4</f>
        <v>SIZE: 5/8" NAME: ODOT  LEVELED</v>
      </c>
      <c r="G18" s="25" t="str">
        <f t="shared" si="2"/>
        <v>139+26.49</v>
      </c>
      <c r="H18" s="26" t="str">
        <f t="shared" si="2"/>
        <v>25.87 LT</v>
      </c>
    </row>
    <row r="19" spans="1:8" x14ac:dyDescent="0.25">
      <c r="A19" s="23" t="str">
        <f>A5</f>
        <v>CP608</v>
      </c>
      <c r="B19" s="24">
        <f t="shared" ref="B19:H19" si="4">B5</f>
        <v>324860.07669999998</v>
      </c>
      <c r="C19" s="24">
        <f t="shared" si="4"/>
        <v>2135898.58</v>
      </c>
      <c r="D19" s="27">
        <f t="shared" si="4"/>
        <v>961.68169999999998</v>
      </c>
      <c r="E19" s="25" t="str">
        <f t="shared" si="4"/>
        <v>IPINS</v>
      </c>
      <c r="F19" s="25" t="str">
        <f t="shared" ref="F19" si="5">F5</f>
        <v>SIZE: 5/8" NAME: ODOT  LEVELED BM</v>
      </c>
      <c r="G19" s="25" t="str">
        <f t="shared" si="4"/>
        <v>142+17.61</v>
      </c>
      <c r="H19" s="28" t="str">
        <f t="shared" si="4"/>
        <v>36.62 LT</v>
      </c>
    </row>
    <row r="20" spans="1:8" x14ac:dyDescent="0.25">
      <c r="A20" s="23" t="str">
        <f>A6</f>
        <v>CL1</v>
      </c>
      <c r="B20" s="24">
        <f t="shared" ref="B20:H21" si="6">B6</f>
        <v>324470.98570000002</v>
      </c>
      <c r="C20" s="24">
        <f t="shared" si="6"/>
        <v>2135368.8816</v>
      </c>
      <c r="D20" s="29">
        <f t="shared" si="6"/>
        <v>0</v>
      </c>
      <c r="E20" s="25" t="str">
        <f t="shared" si="6"/>
        <v>CL</v>
      </c>
      <c r="F20" s="25"/>
      <c r="G20" s="25" t="str">
        <f t="shared" si="6"/>
        <v>CS 130+60.55</v>
      </c>
      <c r="H20" s="28" t="str">
        <f t="shared" si="6"/>
        <v>CL</v>
      </c>
    </row>
    <row r="21" spans="1:8" x14ac:dyDescent="0.25">
      <c r="A21" s="23" t="str">
        <f>A7</f>
        <v>CL2</v>
      </c>
      <c r="B21" s="24">
        <f t="shared" si="6"/>
        <v>324629.96519999998</v>
      </c>
      <c r="C21" s="24">
        <f t="shared" si="6"/>
        <v>2135623.1211999999</v>
      </c>
      <c r="D21" s="29">
        <f t="shared" si="6"/>
        <v>0</v>
      </c>
      <c r="E21" s="25" t="str">
        <f t="shared" si="6"/>
        <v>CL</v>
      </c>
      <c r="F21" s="25"/>
      <c r="G21" s="25" t="str">
        <f t="shared" si="6"/>
        <v>ST 138+60.55</v>
      </c>
      <c r="H21" s="28" t="str">
        <f t="shared" si="6"/>
        <v>CL</v>
      </c>
    </row>
    <row r="22" spans="1:8" ht="15.75" thickBot="1" x14ac:dyDescent="0.3">
      <c r="A22" s="30" t="str">
        <f t="shared" ref="A22:H22" si="7">A8</f>
        <v>CL3</v>
      </c>
      <c r="B22" s="31">
        <f t="shared" si="7"/>
        <v>324931.76319999999</v>
      </c>
      <c r="C22" s="31">
        <f t="shared" si="7"/>
        <v>2136070.2502000001</v>
      </c>
      <c r="D22" s="32">
        <f t="shared" si="7"/>
        <v>0</v>
      </c>
      <c r="E22" s="33" t="str">
        <f t="shared" si="7"/>
        <v>CL</v>
      </c>
      <c r="F22" s="33"/>
      <c r="G22" s="33" t="str">
        <f t="shared" si="7"/>
        <v>POT 144+00.00</v>
      </c>
      <c r="H22" s="34" t="str">
        <f t="shared" si="7"/>
        <v>CL</v>
      </c>
    </row>
    <row r="23" spans="1:8" x14ac:dyDescent="0.25">
      <c r="A23" s="10"/>
      <c r="B23" s="11"/>
      <c r="C23" s="11"/>
      <c r="D23" s="11"/>
      <c r="E23" s="10"/>
      <c r="F23" s="10"/>
      <c r="G23" s="10"/>
      <c r="H23" s="12"/>
    </row>
    <row r="24" spans="1:8" x14ac:dyDescent="0.25">
      <c r="A24" s="4"/>
      <c r="B24" s="5"/>
      <c r="C24" s="5"/>
      <c r="D24" s="5"/>
      <c r="E24" s="4"/>
      <c r="F24" s="4"/>
      <c r="G24" s="4"/>
      <c r="H24" s="6"/>
    </row>
    <row r="25" spans="1:8" x14ac:dyDescent="0.25">
      <c r="A25" s="4"/>
      <c r="B25" s="5"/>
      <c r="C25" s="5"/>
      <c r="D25" s="5"/>
      <c r="E25" s="4"/>
      <c r="F25" s="4"/>
      <c r="G25" s="4"/>
      <c r="H25" s="6"/>
    </row>
    <row r="26" spans="1:8" x14ac:dyDescent="0.25">
      <c r="A26" s="4"/>
      <c r="B26" s="5"/>
      <c r="C26" s="5"/>
      <c r="D26" s="5"/>
      <c r="E26" s="4"/>
      <c r="F26" s="4"/>
      <c r="G26" s="4"/>
      <c r="H26" s="6"/>
    </row>
  </sheetData>
  <mergeCells count="1">
    <mergeCell ref="A15:H15"/>
  </mergeCells>
  <dataValidations count="1">
    <dataValidation type="list" allowBlank="1" sqref="F3:F5" xr:uid="{D03E69D8-DDE8-41F9-A9E9-9BAA1F0B48C0}">
      <formula1>PointTypes</formula1>
    </dataValidation>
  </dataValidations>
  <printOptions gridLines="1"/>
  <pageMargins left="0.7" right="0.7" top="0.75" bottom="0.75" header="0.3" footer="0.3"/>
  <pageSetup scale="88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Charissa Warner</cp:lastModifiedBy>
  <cp:lastPrinted>2019-08-07T17:31:34Z</cp:lastPrinted>
  <dcterms:created xsi:type="dcterms:W3CDTF">2019-03-13T18:53:30Z</dcterms:created>
  <dcterms:modified xsi:type="dcterms:W3CDTF">2022-07-19T16:39:36Z</dcterms:modified>
</cp:coreProperties>
</file>